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10. DESPLAZAMIENTOS\LICIT\PLAN 2026\S. 2026 0092 LA RIOJA\ALE\Anexos\"/>
    </mc:Choice>
  </mc:AlternateContent>
  <xr:revisionPtr revIDLastSave="0" documentId="13_ncr:1_{1F5E8D5D-9E03-4EDA-9447-636655C53EA6}" xr6:coauthVersionLast="47" xr6:coauthVersionMax="47" xr10:uidLastSave="{00000000-0000-0000-0000-000000000000}"/>
  <bookViews>
    <workbookView xWindow="28680" yWindow="-120" windowWidth="29040" windowHeight="15720" xr2:uid="{90CDE6BA-8B7D-4226-8C39-38512F8902CD}"/>
  </bookViews>
  <sheets>
    <sheet name="Ofer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" l="1"/>
  <c r="C13" i="1" s="1"/>
  <c r="I10" i="1"/>
</calcChain>
</file>

<file path=xl/sharedStrings.xml><?xml version="1.0" encoding="utf-8"?>
<sst xmlns="http://schemas.openxmlformats.org/spreadsheetml/2006/main" count="17" uniqueCount="17">
  <si>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</si>
  <si>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</si>
  <si>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 xml:space="preserve"> PRECIO UNITARIO MÁXIMO ESTABLECIDO, en euros, Impuesto/s  no incluido/s</t>
  </si>
  <si>
    <t>PRECIO OFERTADO (€)</t>
  </si>
  <si>
    <t>VALOR A CUMPLIMENTAR EN LA APLICACIÓN</t>
  </si>
  <si>
    <t>Nº TRAYECTOS  ESTIMADOS</t>
  </si>
  <si>
    <t>Nº KMS  ESTIMADOS</t>
  </si>
  <si>
    <t>PRESUPUESTO  OFERTADO</t>
  </si>
  <si>
    <t>HORAS DE ESPERA</t>
  </si>
  <si>
    <t>-</t>
  </si>
  <si>
    <t>Importe ofertado total por la duración inicial (24 meses) (impuesto/s indirecto/s no incluido/s)</t>
  </si>
  <si>
    <t>OFERTA ECONÓMICA: LOTE 2</t>
  </si>
  <si>
    <t>LICT/99/029/2026/0092</t>
  </si>
  <si>
    <t>OTROS MEDIOS (TAXI, VTC, TRANSPORTE DISCRECIONAL…)</t>
  </si>
  <si>
    <t>PROGRAMADO/NO PROGRAMADO</t>
  </si>
  <si>
    <t>TRAYECTOS INTERURBANOS</t>
  </si>
  <si>
    <t>Contratación del servicio de transporte de pacientes en otros medios de los centros asistenciales de FREMAP, Mutua Colaboradora con la Seguridad Social Nº61, en La Rioja Alta.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</si>
</sst>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Aptos"/>
      <family val="2"/>
    </font>
  </fonts>
  <fills count="13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42">
    <xf numFmtId="0" fontId="0" fillId="0" borderId="0" xfId="0"/>
    <xf numFmtId="4" fontId="2" fillId="0" borderId="1" xfId="2" applyNumberForma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0" fillId="0" borderId="0" xfId="0" applyProtection="1"/>
    <xf numFmtId="0" fontId="0" fillId="0" borderId="0" xfId="0" applyAlignment="1" applyProtection="1">
      <alignment wrapText="1"/>
    </xf>
    <xf numFmtId="4" fontId="0" fillId="0" borderId="1" xfId="0" applyNumberFormat="1" applyBorder="1" applyAlignment="1" applyProtection="1">
      <alignment wrapText="1"/>
    </xf>
    <xf numFmtId="4" fontId="0" fillId="0" borderId="0" xfId="0" applyNumberFormat="1" applyProtection="1"/>
    <xf numFmtId="0" fontId="8" fillId="4" borderId="5" xfId="0" applyFont="1" applyFill="1" applyBorder="1" applyAlignment="1" applyProtection="1">
      <alignment horizontal="center" vertical="center" wrapText="1"/>
    </xf>
    <xf numFmtId="0" fontId="9" fillId="5" borderId="5" xfId="0" applyFont="1" applyFill="1" applyBorder="1" applyAlignment="1" applyProtection="1">
      <alignment horizontal="center" vertical="center" wrapText="1"/>
    </xf>
    <xf numFmtId="4" fontId="8" fillId="6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Protection="1"/>
    <xf numFmtId="0" fontId="4" fillId="0" borderId="0" xfId="0" applyFont="1" applyAlignment="1" applyProtection="1">
      <alignment horizontal="center" vertical="center" wrapText="1"/>
    </xf>
    <xf numFmtId="4" fontId="8" fillId="0" borderId="0" xfId="0" applyNumberFormat="1" applyFont="1" applyAlignment="1" applyProtection="1">
      <alignment horizontal="center" vertical="center" wrapText="1"/>
    </xf>
    <xf numFmtId="3" fontId="10" fillId="0" borderId="0" xfId="0" applyNumberFormat="1" applyFont="1" applyAlignment="1" applyProtection="1">
      <alignment horizontal="center" vertical="center" wrapText="1"/>
    </xf>
    <xf numFmtId="0" fontId="4" fillId="0" borderId="0" xfId="0" applyFont="1" applyProtection="1"/>
    <xf numFmtId="4" fontId="8" fillId="9" borderId="5" xfId="0" applyNumberFormat="1" applyFont="1" applyFill="1" applyBorder="1" applyAlignment="1" applyProtection="1">
      <alignment horizontal="center" vertical="center" wrapText="1"/>
    </xf>
    <xf numFmtId="164" fontId="4" fillId="10" borderId="5" xfId="0" applyNumberFormat="1" applyFont="1" applyFill="1" applyBorder="1" applyAlignment="1" applyProtection="1">
      <alignment horizontal="center" vertical="center"/>
    </xf>
    <xf numFmtId="0" fontId="9" fillId="11" borderId="5" xfId="0" applyFont="1" applyFill="1" applyBorder="1" applyAlignment="1" applyProtection="1">
      <alignment horizontal="center" vertical="center" wrapText="1"/>
    </xf>
    <xf numFmtId="164" fontId="0" fillId="7" borderId="5" xfId="0" applyNumberFormat="1" applyFont="1" applyFill="1" applyBorder="1" applyAlignment="1" applyProtection="1">
      <alignment horizontal="center" vertical="center"/>
      <protection locked="0"/>
    </xf>
    <xf numFmtId="44" fontId="10" fillId="0" borderId="5" xfId="1" applyFont="1" applyBorder="1" applyAlignment="1" applyProtection="1">
      <alignment horizontal="center" vertical="center"/>
    </xf>
    <xf numFmtId="164" fontId="4" fillId="8" borderId="5" xfId="0" applyNumberFormat="1" applyFont="1" applyFill="1" applyBorder="1" applyAlignment="1" applyProtection="1">
      <alignment horizontal="center" vertical="center"/>
    </xf>
    <xf numFmtId="164" fontId="0" fillId="0" borderId="0" xfId="0" applyNumberFormat="1" applyProtection="1"/>
    <xf numFmtId="4" fontId="0" fillId="12" borderId="5" xfId="0" applyNumberFormat="1" applyFill="1" applyBorder="1" applyAlignment="1">
      <alignment horizontal="center" vertical="center"/>
    </xf>
    <xf numFmtId="4" fontId="13" fillId="0" borderId="0" xfId="0" applyNumberFormat="1" applyFont="1"/>
    <xf numFmtId="164" fontId="0" fillId="0" borderId="0" xfId="0" applyNumberFormat="1"/>
    <xf numFmtId="4" fontId="10" fillId="0" borderId="5" xfId="0" applyNumberFormat="1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 wrapText="1"/>
    </xf>
    <xf numFmtId="0" fontId="9" fillId="0" borderId="7" xfId="0" applyFont="1" applyBorder="1" applyAlignment="1" applyProtection="1">
      <alignment horizontal="center" vertical="center" wrapText="1"/>
    </xf>
    <xf numFmtId="3" fontId="10" fillId="0" borderId="2" xfId="0" applyNumberFormat="1" applyFont="1" applyFill="1" applyBorder="1" applyAlignment="1" applyProtection="1">
      <alignment horizontal="center" vertical="center"/>
    </xf>
    <xf numFmtId="3" fontId="10" fillId="0" borderId="4" xfId="0" applyNumberFormat="1" applyFont="1" applyFill="1" applyBorder="1" applyAlignment="1" applyProtection="1">
      <alignment horizontal="center" vertical="center"/>
    </xf>
    <xf numFmtId="4" fontId="12" fillId="0" borderId="2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4" fillId="12" borderId="6" xfId="0" applyFont="1" applyFill="1" applyBorder="1" applyAlignment="1" applyProtection="1">
      <alignment horizontal="center" vertical="center" wrapText="1"/>
    </xf>
    <xf numFmtId="0" fontId="4" fillId="12" borderId="7" xfId="0" applyFont="1" applyFill="1" applyBorder="1" applyAlignment="1" applyProtection="1">
      <alignment horizontal="center" vertical="center" wrapText="1"/>
    </xf>
    <xf numFmtId="0" fontId="8" fillId="4" borderId="2" xfId="0" applyFont="1" applyFill="1" applyBorder="1" applyAlignment="1" applyProtection="1">
      <alignment horizontal="center" vertical="center"/>
    </xf>
    <xf numFmtId="0" fontId="8" fillId="4" borderId="3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/>
    </xf>
    <xf numFmtId="4" fontId="7" fillId="3" borderId="0" xfId="2" applyNumberFormat="1" applyFont="1" applyFill="1" applyBorder="1" applyAlignment="1" applyProtection="1">
      <alignment horizontal="center" vertical="center"/>
    </xf>
    <xf numFmtId="4" fontId="6" fillId="3" borderId="0" xfId="2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</cellXfs>
  <cellStyles count="3">
    <cellStyle name="Énfasis2" xfId="2" builtinId="33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4473577</xdr:colOff>
      <xdr:row>0</xdr:row>
      <xdr:rowOff>152402</xdr:rowOff>
    </xdr:from>
    <xdr:to>
      <xdr:col>8</xdr:col>
      <xdr:colOff>4932046</xdr:colOff>
      <xdr:row>1</xdr:row>
      <xdr:rowOff>264717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E5F592B4-4859-4FF5-8697-BDC139D83FB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0569577" y="152402"/>
          <a:ext cx="469899" cy="350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1AA7B-D673-4FAB-984C-1E0780AEADFF}">
  <dimension ref="A1:J26"/>
  <sheetViews>
    <sheetView tabSelected="1" topLeftCell="A5" zoomScaleNormal="100" workbookViewId="0">
      <selection activeCell="G12" sqref="G12"/>
    </sheetView>
  </sheetViews>
  <sheetFormatPr baseColWidth="10" defaultColWidth="10.88671875" defaultRowHeight="14.4" x14ac:dyDescent="0.3"/>
  <cols>
    <col min="1" max="1" width="24" style="3" customWidth="1"/>
    <col min="2" max="2" width="24.21875" style="3" customWidth="1"/>
    <col min="3" max="3" width="24.6640625" style="3" customWidth="1"/>
    <col min="4" max="4" width="22.21875" style="3" customWidth="1"/>
    <col min="5" max="5" width="27.77734375" style="3" customWidth="1"/>
    <col min="6" max="6" width="21.21875" style="3" customWidth="1"/>
    <col min="7" max="7" width="20.21875" style="3" customWidth="1"/>
    <col min="8" max="8" width="16.5546875" style="3" customWidth="1"/>
    <col min="9" max="9" width="73.109375" style="3" customWidth="1"/>
    <col min="10" max="16384" width="10.88671875" style="3"/>
  </cols>
  <sheetData>
    <row r="1" spans="1:10" ht="18" x14ac:dyDescent="0.3">
      <c r="A1" s="39" t="s">
        <v>11</v>
      </c>
      <c r="B1" s="39"/>
      <c r="C1" s="39"/>
      <c r="D1" s="39"/>
      <c r="E1" s="39"/>
      <c r="F1" s="39"/>
      <c r="G1" s="39"/>
      <c r="H1" s="39"/>
      <c r="I1" s="39"/>
      <c r="J1" s="2"/>
    </row>
    <row r="2" spans="1:10" ht="21.45" customHeight="1" x14ac:dyDescent="0.3">
      <c r="A2" s="40" t="s">
        <v>16</v>
      </c>
      <c r="B2" s="40"/>
      <c r="C2" s="40"/>
      <c r="D2" s="40"/>
      <c r="E2" s="40"/>
      <c r="F2" s="40"/>
      <c r="G2" s="40"/>
      <c r="H2" s="40"/>
      <c r="I2" s="40"/>
      <c r="J2" s="2"/>
    </row>
    <row r="3" spans="1:10" ht="25.5" customHeight="1" x14ac:dyDescent="0.3">
      <c r="A3" s="40" t="s">
        <v>12</v>
      </c>
      <c r="B3" s="40"/>
      <c r="C3" s="40"/>
      <c r="D3" s="40"/>
      <c r="E3" s="40"/>
      <c r="F3" s="40"/>
      <c r="G3" s="40"/>
      <c r="H3" s="40"/>
      <c r="I3" s="40"/>
      <c r="J3" s="2"/>
    </row>
    <row r="4" spans="1:10" x14ac:dyDescent="0.3">
      <c r="A4" s="4"/>
      <c r="B4" s="4"/>
      <c r="C4" s="4"/>
      <c r="D4" s="4"/>
      <c r="E4" s="1"/>
      <c r="F4" s="1"/>
      <c r="G4" s="5"/>
      <c r="H4" s="5"/>
      <c r="I4" s="5"/>
      <c r="J4" s="5"/>
    </row>
    <row r="5" spans="1:10" ht="55.05" customHeight="1" x14ac:dyDescent="0.3">
      <c r="A5" s="41" t="s">
        <v>0</v>
      </c>
      <c r="B5" s="41"/>
      <c r="C5" s="41"/>
      <c r="D5" s="41"/>
      <c r="E5" s="41"/>
      <c r="F5" s="41"/>
      <c r="G5" s="41"/>
      <c r="H5" s="41"/>
      <c r="I5" s="41"/>
      <c r="J5" s="2"/>
    </row>
    <row r="6" spans="1:10" x14ac:dyDescent="0.3">
      <c r="B6" s="4"/>
      <c r="C6" s="4"/>
      <c r="D6" s="4"/>
      <c r="J6" s="6"/>
    </row>
    <row r="7" spans="1:10" s="10" customFormat="1" ht="65.55" customHeight="1" x14ac:dyDescent="0.2">
      <c r="A7" s="36" t="s">
        <v>1</v>
      </c>
      <c r="B7" s="37"/>
      <c r="C7" s="37"/>
      <c r="D7" s="38"/>
      <c r="E7" s="7" t="s">
        <v>5</v>
      </c>
      <c r="F7" s="7" t="s">
        <v>6</v>
      </c>
      <c r="G7" s="7" t="s">
        <v>2</v>
      </c>
      <c r="H7" s="8" t="s">
        <v>3</v>
      </c>
      <c r="I7" s="9" t="s">
        <v>7</v>
      </c>
    </row>
    <row r="8" spans="1:10" s="10" customFormat="1" ht="25.95" customHeight="1" x14ac:dyDescent="0.25">
      <c r="A8" s="11"/>
      <c r="B8" s="11"/>
      <c r="C8" s="11"/>
      <c r="D8" s="12"/>
      <c r="E8" s="13"/>
      <c r="F8" s="13"/>
      <c r="G8" s="13"/>
      <c r="H8" s="14"/>
      <c r="I8" s="13"/>
    </row>
    <row r="9" spans="1:10" s="10" customFormat="1" ht="54.45" customHeight="1" x14ac:dyDescent="0.2">
      <c r="A9" s="26" t="s">
        <v>13</v>
      </c>
      <c r="B9" s="34" t="s">
        <v>14</v>
      </c>
      <c r="C9" s="30" t="s">
        <v>15</v>
      </c>
      <c r="D9" s="31"/>
      <c r="E9" s="22" t="s">
        <v>9</v>
      </c>
      <c r="F9" s="25">
        <v>42721.16</v>
      </c>
      <c r="G9" s="19">
        <v>0.85</v>
      </c>
      <c r="H9" s="18"/>
      <c r="I9" s="20" t="str">
        <f>+IF(H9&lt;=0,"Precio no válido",IF(H9&gt;G9,"Precio no válido",ROUND(F9*H9,2)))</f>
        <v>Precio no válido</v>
      </c>
    </row>
    <row r="10" spans="1:10" s="10" customFormat="1" ht="63" customHeight="1" x14ac:dyDescent="0.2">
      <c r="A10" s="27"/>
      <c r="B10" s="35"/>
      <c r="C10" s="32" t="s">
        <v>8</v>
      </c>
      <c r="D10" s="33"/>
      <c r="E10" s="28">
        <v>119</v>
      </c>
      <c r="F10" s="29"/>
      <c r="G10" s="19">
        <v>16</v>
      </c>
      <c r="H10" s="18"/>
      <c r="I10" s="20" t="str">
        <f>+IF(H10&lt;=0,"Precio no válido",IF(H10&gt;G10,"Precio no válido",ROUND(E10*H10,2)))</f>
        <v>Precio no válido</v>
      </c>
    </row>
    <row r="11" spans="1:10" ht="25.95" customHeight="1" x14ac:dyDescent="0.3">
      <c r="A11"/>
      <c r="B11"/>
    </row>
    <row r="12" spans="1:10" s="10" customFormat="1" ht="48" customHeight="1" x14ac:dyDescent="0.3">
      <c r="A12"/>
      <c r="B12"/>
      <c r="C12"/>
      <c r="D12"/>
      <c r="E12"/>
      <c r="F12"/>
      <c r="G12"/>
      <c r="H12"/>
      <c r="I12"/>
    </row>
    <row r="13" spans="1:10" ht="63" customHeight="1" x14ac:dyDescent="0.3">
      <c r="A13"/>
      <c r="B13" s="15" t="s">
        <v>10</v>
      </c>
      <c r="C13" s="16" t="str">
        <f>+IF(COUNTIF(I9:I10,"Precio no válido"),"Precio no válido",IF(SUM(I9:I10)&lt;=G190,"Pçrecio no válido",SUM(I9:I10))*2)</f>
        <v>Precio no válido</v>
      </c>
      <c r="D13" s="17" t="s">
        <v>4</v>
      </c>
      <c r="F13"/>
      <c r="G13"/>
      <c r="H13"/>
      <c r="I13"/>
    </row>
    <row r="14" spans="1:10" ht="57.45" customHeight="1" x14ac:dyDescent="0.3">
      <c r="A14" s="10"/>
      <c r="C14" s="21"/>
      <c r="D14"/>
      <c r="E14" s="24"/>
      <c r="F14"/>
      <c r="G14"/>
      <c r="H14"/>
      <c r="I14"/>
    </row>
    <row r="15" spans="1:10" ht="52.05" customHeight="1" x14ac:dyDescent="0.3"/>
    <row r="16" spans="1:10" ht="48.6" customHeight="1" x14ac:dyDescent="0.3"/>
    <row r="18" spans="3:4" x14ac:dyDescent="0.3">
      <c r="C18" s="21"/>
      <c r="D18" s="23"/>
    </row>
    <row r="20" spans="3:4" x14ac:dyDescent="0.3">
      <c r="C20" s="21"/>
    </row>
    <row r="23" spans="3:4" ht="55.5" customHeight="1" x14ac:dyDescent="0.3">
      <c r="C23" s="21"/>
    </row>
    <row r="24" spans="3:4" x14ac:dyDescent="0.3">
      <c r="C24" s="21"/>
    </row>
    <row r="25" spans="3:4" ht="28.95" customHeight="1" x14ac:dyDescent="0.3">
      <c r="C25" s="21"/>
    </row>
    <row r="26" spans="3:4" x14ac:dyDescent="0.3">
      <c r="C26" s="21"/>
    </row>
  </sheetData>
  <sheetProtection algorithmName="SHA-512" hashValue="qdkgKHStbBWTSdknCIzJvsiODdMIIq3y6wqwxlzObhW2rX4yQhOgrmruQk4AaHtcRFY4F1xNIcJKryqKQdK7Tw==" saltValue="ZhHozyMVJZMEqtrAHPwfwA==" spinCount="100000" sheet="1" objects="1" scenarios="1"/>
  <mergeCells count="10">
    <mergeCell ref="A7:D7"/>
    <mergeCell ref="A1:I1"/>
    <mergeCell ref="A2:I2"/>
    <mergeCell ref="A3:I3"/>
    <mergeCell ref="A5:I5"/>
    <mergeCell ref="A9:A10"/>
    <mergeCell ref="E10:F10"/>
    <mergeCell ref="C9:D9"/>
    <mergeCell ref="C10:D10"/>
    <mergeCell ref="B9:B10"/>
  </mergeCells>
  <dataValidations count="2">
    <dataValidation type="custom" allowBlank="1" showInputMessage="1" showErrorMessage="1" errorTitle="NUMERO DE DECIMALES INCORRECTO" error="Se deben incluir como máximo dos decimales" sqref="I8" xr:uid="{FFB3F494-2712-4C61-A102-1C682D5E3967}">
      <formula1>I8*100=INT(I8*100)</formula1>
    </dataValidation>
    <dataValidation type="custom" allowBlank="1" showInputMessage="1" showErrorMessage="1" errorTitle="PRECIO NO VÁLIDO" error="Se deben incluir como máximo dos decimales y el precio no podrá ser inferior a 0,01 ni superior al precio unitario máximo establecido." sqref="H9:H10" xr:uid="{46FE9CC0-A981-4A4F-838D-494AD0FD72C4}">
      <formula1>IF(H9&gt;0,H9*100=INT(H9*100),"ERROR")+IF(H9&lt;=G9,H9*100=INT(H9*100),"ERROR")</formula1>
    </dataValidation>
  </dataValidations>
  <pageMargins left="0.7" right="0.7" top="0.75" bottom="0.75" header="0.3" footer="0.3"/>
  <headerFooter>
    <oddFooter>&amp;L_x000D_&amp;1#&amp;"Calibri"&amp;15&amp;K008000 PÚBLICO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Madalina Plugaru, Alexandra</dc:creator>
  <cp:lastModifiedBy>Madalina Plugaru, Alexandra</cp:lastModifiedBy>
  <dcterms:created xsi:type="dcterms:W3CDTF">2025-01-14T11:10:57Z</dcterms:created>
  <dcterms:modified xsi:type="dcterms:W3CDTF">2026-06-15T10:04:16Z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2025-01-14T11:27:33Z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abad1cef-fddf-4c7f-98eb-45c68097c704</vt:lpwstr>
  </property>
  <property fmtid="{D5CDD505-2E9C-101B-9397-08002B2CF9AE}" pid="8" name="MSIP_Label_2c0a8209-6590-4cef-adb7-80fa47675d6e_ContentBits">
    <vt:lpwstr>2</vt:lpwstr>
  </property>
</Properties>
</file>